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243711\"/>
    </mc:Choice>
  </mc:AlternateContent>
  <xr:revisionPtr revIDLastSave="0" documentId="13_ncr:1_{AA580F96-3EC7-4B8D-9750-FA495BA0D6B4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5" i="1" l="1"/>
  <c r="H13" i="1"/>
  <c r="H12" i="1"/>
  <c r="H11" i="1"/>
  <c r="H10" i="1"/>
  <c r="H9" i="1"/>
  <c r="J14" i="1" l="1"/>
  <c r="J16" i="1" s="1"/>
</calcChain>
</file>

<file path=xl/sharedStrings.xml><?xml version="1.0" encoding="utf-8"?>
<sst xmlns="http://schemas.openxmlformats.org/spreadsheetml/2006/main" count="39" uniqueCount="35">
  <si>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</si>
  <si>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</si>
  <si>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</si>
  <si>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</si>
  <si>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</si>
  <si>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</si>
  <si>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</si>
  <si>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</si>
  <si>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</si>
  <si>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</si>
  <si>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</si>
  <si>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</si>
  <si>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</si>
  <si>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</si>
  <si>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ZEMLJA PORIJEKLA</t>
  </si>
  <si>
    <t>ZAŠTIĆENI NAZIV PROIZVODA</t>
  </si>
  <si>
    <t>UZORCI</t>
  </si>
  <si>
    <t>1.</t>
  </si>
  <si>
    <t>KUT</t>
  </si>
  <si>
    <t>2.</t>
  </si>
  <si>
    <t>3.</t>
  </si>
  <si>
    <t>4.</t>
  </si>
  <si>
    <t>5.</t>
  </si>
  <si>
    <t>Cijena ponude bez PDV-a</t>
  </si>
  <si>
    <t>Iznos PDV-a</t>
  </si>
  <si>
    <t>Ukupna cijena ponude</t>
  </si>
  <si>
    <t>GRUPA 66: KANILE I SET ZA SAKUPLJANJE KRVI</t>
  </si>
  <si>
    <t>DA PROBA,     DVA KOMADA</t>
  </si>
  <si>
    <t>DA PROBA, DVA KOMADA</t>
  </si>
  <si>
    <r>
      <t xml:space="preserve">INTRAVENSKA KANILA S RADIOOPAČNIM TEFLON FEP KATETROM 18 G (1,2-1,3 x 45 mm ) STERILNA  </t>
    </r>
    <r>
      <rPr>
        <b/>
        <sz val="11"/>
        <rFont val="Calibri Light"/>
        <family val="2"/>
        <charset val="238"/>
        <scheme val="major"/>
      </rPr>
      <t>50/1</t>
    </r>
    <r>
      <rPr>
        <b/>
        <sz val="10"/>
        <rFont val="Calibri Light"/>
        <family val="2"/>
        <charset val="238"/>
        <scheme val="major"/>
      </rPr>
      <t xml:space="preserve"> </t>
    </r>
    <r>
      <rPr>
        <sz val="10"/>
        <rFont val="Calibri Light"/>
        <family val="2"/>
        <charset val="238"/>
        <scheme val="major"/>
      </rPr>
      <t xml:space="preserve"> TIK ILI JEDNAKOVRIJEDNO.</t>
    </r>
  </si>
  <si>
    <r>
      <t xml:space="preserve">INTRAVENSKA KANILA S RADIOOPAČNIM TEFLON FEP KATETROM 20 G (1,0 x 32 mm ) STERILNA  </t>
    </r>
    <r>
      <rPr>
        <b/>
        <sz val="11"/>
        <rFont val="Calibri Light"/>
        <family val="2"/>
        <charset val="238"/>
        <scheme val="major"/>
      </rPr>
      <t>50/1</t>
    </r>
    <r>
      <rPr>
        <sz val="10"/>
        <rFont val="Calibri Light"/>
        <family val="2"/>
        <charset val="238"/>
        <scheme val="major"/>
      </rPr>
      <t xml:space="preserve">  TIK ILI JEDNAKOVRIJEDNO.</t>
    </r>
  </si>
  <si>
    <r>
      <t xml:space="preserve">INTRAVENSKA KANILA S RADIOOPAČNIM TEFLON FEP KATETROM 22 G (0,8 x 25 mm ) STERILNA  </t>
    </r>
    <r>
      <rPr>
        <b/>
        <sz val="11"/>
        <rFont val="Calibri Light"/>
        <family val="2"/>
        <charset val="238"/>
        <scheme val="major"/>
      </rPr>
      <t>50/1</t>
    </r>
    <r>
      <rPr>
        <b/>
        <sz val="10"/>
        <rFont val="Calibri Light"/>
        <family val="2"/>
        <charset val="238"/>
        <scheme val="major"/>
      </rPr>
      <t xml:space="preserve"> </t>
    </r>
    <r>
      <rPr>
        <sz val="10"/>
        <rFont val="Calibri Light"/>
        <family val="2"/>
        <charset val="238"/>
        <scheme val="major"/>
      </rPr>
      <t xml:space="preserve"> TIK ILI JEDNAKOVRIJEDNO.</t>
    </r>
  </si>
  <si>
    <r>
      <t xml:space="preserve">INTRAVENSKA KANILA S RADIOOPAČNIM TEFLON FEP KATETROM 24 G (0,7 x 19 mm ) STERILNA  </t>
    </r>
    <r>
      <rPr>
        <b/>
        <sz val="11"/>
        <rFont val="Calibri Light"/>
        <family val="2"/>
        <charset val="238"/>
        <scheme val="major"/>
      </rPr>
      <t>50/1</t>
    </r>
    <r>
      <rPr>
        <b/>
        <sz val="10"/>
        <rFont val="Calibri Light"/>
        <family val="2"/>
        <charset val="238"/>
        <scheme val="major"/>
      </rPr>
      <t xml:space="preserve"> </t>
    </r>
    <r>
      <rPr>
        <sz val="10"/>
        <rFont val="Calibri Light"/>
        <family val="2"/>
        <charset val="238"/>
        <scheme val="major"/>
      </rPr>
      <t xml:space="preserve"> TIK ILI JEDNAKOVRIJEDNO.</t>
    </r>
  </si>
  <si>
    <r>
      <t xml:space="preserve">SET ZA SAKUPLJANJE KRVI </t>
    </r>
    <r>
      <rPr>
        <b/>
        <sz val="12"/>
        <rFont val="Calibri Light"/>
        <family val="2"/>
        <charset val="238"/>
        <scheme val="major"/>
      </rPr>
      <t>21</t>
    </r>
    <r>
      <rPr>
        <b/>
        <sz val="10"/>
        <rFont val="Calibri Light"/>
        <family val="2"/>
        <charset val="238"/>
        <scheme val="major"/>
      </rPr>
      <t xml:space="preserve"> G</t>
    </r>
    <r>
      <rPr>
        <sz val="10"/>
        <rFont val="Calibri Light"/>
        <family val="2"/>
        <charset val="238"/>
        <scheme val="major"/>
      </rPr>
      <t xml:space="preserve">  </t>
    </r>
    <r>
      <rPr>
        <b/>
        <sz val="10"/>
        <rFont val="Calibri Light"/>
        <family val="2"/>
        <charset val="238"/>
        <scheme val="major"/>
      </rPr>
      <t>0,8x19 mmx178 mm 50/1</t>
    </r>
    <r>
      <rPr>
        <sz val="10"/>
        <rFont val="Calibri Light"/>
        <family val="2"/>
        <charset val="238"/>
        <scheme val="major"/>
      </rPr>
      <t xml:space="preserve">. ZA KRATKOTRAJNU INTRAVENSKU UPORABU DO DVA SATA.  BD VACUTEINER SAFETY-LOK  BLOOD COLLECTION SET 367282 </t>
    </r>
    <r>
      <rPr>
        <b/>
        <sz val="10"/>
        <rFont val="Calibri Light"/>
        <family val="2"/>
        <charset val="238"/>
        <scheme val="major"/>
      </rPr>
      <t>ILI JEDNAKOVRIJEDNO</t>
    </r>
    <r>
      <rPr>
        <sz val="10"/>
        <rFont val="Calibri Light"/>
        <family val="2"/>
        <charset val="238"/>
        <scheme val="major"/>
      </rPr>
      <t xml:space="preserve">. </t>
    </r>
  </si>
  <si>
    <t>PROIZVOĐAČ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</si>
</sst>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charset val="238"/>
      <scheme val="major"/>
    </font>
    <font>
      <b/>
      <sz val="9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b/>
      <sz val="11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  <font>
      <sz val="8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2" fillId="0" borderId="1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center"/>
    </xf>
    <xf numFmtId="4" fontId="2" fillId="0" borderId="1" xfId="0" applyNumberFormat="1" applyFont="1" applyBorder="1" applyAlignment="1" applyProtection="1">
      <alignment horizontal="center" vertical="center" wrapText="1"/>
      <protection locked="0"/>
    </xf>
    <xf numFmtId="164" fontId="2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E1F002F8-14E1-49EC-9AF0-FFABCBBBBBC6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56959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B0C84C6A-99FA-49E2-B24D-27D15B02BC89}"/>
            </a:ext>
          </a:extLst>
        </xdr:cNvPr>
        <xdr:cNvSpPr>
          <a:spLocks noChangeShapeType="1"/>
        </xdr:cNvSpPr>
      </xdr:nvSpPr>
      <xdr:spPr bwMode="auto">
        <a:xfrm>
          <a:off x="914400" y="809625"/>
          <a:ext cx="2276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79E78AFB-40B1-466E-95C5-46724A7572F0}"/>
            </a:ext>
          </a:extLst>
        </xdr:cNvPr>
        <xdr:cNvSpPr>
          <a:spLocks noChangeShapeType="1"/>
        </xdr:cNvSpPr>
      </xdr:nvSpPr>
      <xdr:spPr bwMode="auto">
        <a:xfrm>
          <a:off x="7134225" y="809625"/>
          <a:ext cx="20193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A59904C2-DFF4-4E5C-A228-A3395060172B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86772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69110FC2-6862-4C13-9B9C-23B04971A742}"/>
            </a:ext>
          </a:extLst>
        </xdr:cNvPr>
        <xdr:cNvSpPr>
          <a:spLocks noChangeShapeType="1"/>
        </xdr:cNvSpPr>
      </xdr:nvSpPr>
      <xdr:spPr bwMode="auto">
        <a:xfrm>
          <a:off x="4048125" y="809625"/>
          <a:ext cx="26765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4BB19C51-A277-4F61-AD76-819548F5D759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56959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585B9E0-99B0-4642-86C0-0FA75C4605DB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86772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477BE0A4-E758-472E-9F5D-31EC16153688}"/>
            </a:ext>
          </a:extLst>
        </xdr:cNvPr>
        <xdr:cNvSpPr>
          <a:spLocks noChangeShapeType="1"/>
        </xdr:cNvSpPr>
      </xdr:nvSpPr>
      <xdr:spPr bwMode="auto">
        <a:xfrm>
          <a:off x="7038975" y="485775"/>
          <a:ext cx="21145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7"/>
  <sheetViews>
    <sheetView tabSelected="1" workbookViewId="0">
      <selection activeCell="F9" sqref="F9"/>
    </sheetView>
  </sheetViews>
  <sheetFormatPr defaultRowHeight="15" x14ac:dyDescent="0.25"/>
  <cols>
    <col min="1" max="1" width="9.140625" style="1"/>
    <col min="2" max="2" width="36.85546875" style="1" customWidth="1"/>
    <col min="3" max="5" width="9.140625" style="1"/>
    <col min="6" max="6" width="11.42578125" style="1" customWidth="1"/>
    <col min="7" max="7" width="9.140625" style="1"/>
    <col min="8" max="8" width="14.28515625" style="1" customWidth="1"/>
    <col min="9" max="9" width="13.85546875" style="1" customWidth="1"/>
    <col min="10" max="10" width="12" style="1" customWidth="1"/>
    <col min="11" max="11" width="16.5703125" style="1" customWidth="1"/>
    <col min="12" max="16384" width="9.140625" style="1"/>
  </cols>
  <sheetData>
    <row r="1" spans="1:12" x14ac:dyDescent="0.25">
      <c r="A1" s="1" t="s">
        <v>0</v>
      </c>
    </row>
    <row r="3" spans="1:12" x14ac:dyDescent="0.25">
      <c r="A3" s="1" t="s">
        <v>1</v>
      </c>
      <c r="I3" s="1" t="s">
        <v>2</v>
      </c>
    </row>
    <row r="5" spans="1:12" x14ac:dyDescent="0.25">
      <c r="A5" s="1" t="s">
        <v>3</v>
      </c>
      <c r="D5" s="1" t="s">
        <v>4</v>
      </c>
      <c r="I5" s="2" t="s">
        <v>5</v>
      </c>
    </row>
    <row r="7" spans="1:12" x14ac:dyDescent="0.25">
      <c r="A7" s="3"/>
      <c r="B7" s="4" t="s">
        <v>26</v>
      </c>
      <c r="C7" s="4"/>
      <c r="D7" s="4"/>
      <c r="E7" s="4"/>
      <c r="F7" s="4"/>
      <c r="G7" s="4"/>
      <c r="H7" s="4"/>
      <c r="I7" s="4"/>
      <c r="J7" s="4"/>
      <c r="K7" s="3"/>
      <c r="L7" s="3"/>
    </row>
    <row r="8" spans="1:12" ht="51" x14ac:dyDescent="0.25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11</v>
      </c>
      <c r="G8" s="8" t="s">
        <v>12</v>
      </c>
      <c r="H8" s="8" t="s">
        <v>13</v>
      </c>
      <c r="I8" s="8" t="s">
        <v>34</v>
      </c>
      <c r="J8" s="8" t="s">
        <v>14</v>
      </c>
      <c r="K8" s="8" t="s">
        <v>15</v>
      </c>
      <c r="L8" s="8" t="s">
        <v>16</v>
      </c>
    </row>
    <row r="9" spans="1:12" ht="45" customHeight="1" x14ac:dyDescent="0.25">
      <c r="A9" s="8" t="s">
        <v>17</v>
      </c>
      <c r="B9" s="5" t="s">
        <v>29</v>
      </c>
      <c r="C9" s="6" t="s">
        <v>18</v>
      </c>
      <c r="D9" s="6">
        <v>3</v>
      </c>
      <c r="E9" s="7"/>
      <c r="F9" s="8"/>
      <c r="G9" s="8"/>
      <c r="H9" s="7">
        <f>(D9*E9)</f>
        <v>0</v>
      </c>
      <c r="I9" s="8"/>
      <c r="J9" s="8"/>
      <c r="K9" s="8"/>
      <c r="L9" s="6"/>
    </row>
    <row r="10" spans="1:12" ht="42.75" customHeight="1" x14ac:dyDescent="0.25">
      <c r="A10" s="8" t="s">
        <v>19</v>
      </c>
      <c r="B10" s="5" t="s">
        <v>30</v>
      </c>
      <c r="C10" s="6" t="s">
        <v>18</v>
      </c>
      <c r="D10" s="6">
        <v>6</v>
      </c>
      <c r="E10" s="7"/>
      <c r="F10" s="8"/>
      <c r="G10" s="8"/>
      <c r="H10" s="7">
        <f>(D10*E10)</f>
        <v>0</v>
      </c>
      <c r="I10" s="8"/>
      <c r="J10" s="8"/>
      <c r="K10" s="8"/>
      <c r="L10" s="6"/>
    </row>
    <row r="11" spans="1:12" ht="44.25" customHeight="1" x14ac:dyDescent="0.25">
      <c r="A11" s="8" t="s">
        <v>20</v>
      </c>
      <c r="B11" s="5" t="s">
        <v>31</v>
      </c>
      <c r="C11" s="6" t="s">
        <v>18</v>
      </c>
      <c r="D11" s="6">
        <v>125</v>
      </c>
      <c r="E11" s="8"/>
      <c r="F11" s="8"/>
      <c r="G11" s="8"/>
      <c r="H11" s="7">
        <f>(D11*E11)</f>
        <v>0</v>
      </c>
      <c r="I11" s="8"/>
      <c r="J11" s="8"/>
      <c r="K11" s="8"/>
      <c r="L11" s="6" t="s">
        <v>27</v>
      </c>
    </row>
    <row r="12" spans="1:12" ht="45.75" customHeight="1" x14ac:dyDescent="0.25">
      <c r="A12" s="9" t="s">
        <v>21</v>
      </c>
      <c r="B12" s="5" t="s">
        <v>32</v>
      </c>
      <c r="C12" s="6" t="s">
        <v>18</v>
      </c>
      <c r="D12" s="6">
        <v>15</v>
      </c>
      <c r="E12" s="8"/>
      <c r="F12" s="8"/>
      <c r="G12" s="8"/>
      <c r="H12" s="7">
        <f>(D12*E12)</f>
        <v>0</v>
      </c>
      <c r="I12" s="8"/>
      <c r="J12" s="8"/>
      <c r="K12" s="8"/>
      <c r="L12" s="6"/>
    </row>
    <row r="13" spans="1:12" ht="70.5" customHeight="1" x14ac:dyDescent="0.25">
      <c r="A13" s="9" t="s">
        <v>22</v>
      </c>
      <c r="B13" s="5" t="s">
        <v>33</v>
      </c>
      <c r="C13" s="6" t="s">
        <v>18</v>
      </c>
      <c r="D13" s="6">
        <v>80</v>
      </c>
      <c r="E13" s="7"/>
      <c r="F13" s="10"/>
      <c r="G13" s="10"/>
      <c r="H13" s="7">
        <f>(D13*E13)</f>
        <v>0</v>
      </c>
      <c r="I13" s="18"/>
      <c r="J13" s="18"/>
      <c r="K13" s="18"/>
      <c r="L13" s="6" t="s">
        <v>28</v>
      </c>
    </row>
    <row r="14" spans="1:12" x14ac:dyDescent="0.25">
      <c r="E14" s="11" t="s">
        <v>23</v>
      </c>
      <c r="F14" s="11"/>
      <c r="G14" s="11"/>
      <c r="H14" s="11"/>
      <c r="I14" s="11"/>
      <c r="J14" s="17">
        <f>SUM(H9:H13)</f>
        <v>0</v>
      </c>
      <c r="K14" s="17"/>
      <c r="L14" s="17"/>
    </row>
    <row r="15" spans="1:12" ht="15.75" x14ac:dyDescent="0.25">
      <c r="A15" s="13"/>
      <c r="E15" s="14" t="s">
        <v>24</v>
      </c>
      <c r="F15" s="14"/>
      <c r="G15" s="14"/>
      <c r="H15" s="14"/>
      <c r="I15" s="14"/>
      <c r="J15" s="12">
        <f>SUM(G9:G13)</f>
        <v>0</v>
      </c>
      <c r="K15" s="12"/>
      <c r="L15" s="12"/>
    </row>
    <row r="16" spans="1:12" ht="15.75" x14ac:dyDescent="0.25">
      <c r="A16" s="15"/>
      <c r="E16" s="14" t="s">
        <v>25</v>
      </c>
      <c r="F16" s="14"/>
      <c r="G16" s="14"/>
      <c r="H16" s="14"/>
      <c r="I16" s="14"/>
      <c r="J16" s="16">
        <f>J14+J15</f>
        <v>0</v>
      </c>
      <c r="K16" s="16"/>
      <c r="L16" s="16"/>
    </row>
    <row r="17" spans="1:1" ht="15.75" x14ac:dyDescent="0.25">
      <c r="A17" s="13"/>
    </row>
  </sheetData>
  <mergeCells count="7">
    <mergeCell ref="E16:I16"/>
    <mergeCell ref="J16:L16"/>
    <mergeCell ref="B7:J7"/>
    <mergeCell ref="E14:I14"/>
    <mergeCell ref="J14:L14"/>
    <mergeCell ref="E15:I15"/>
    <mergeCell ref="J15:L15"/>
  </mergeCells>
  <pageMargins left="0.7" right="0.7" top="0.75" bottom="0.75" header="0.3" footer="0.3"/>
  <pageSetup paperSize="9" scale="8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Ivana Zohar</cp:lastModifiedBy>
  <cp:lastPrinted>2022-07-18T08:09:02Z</cp:lastPrinted>
  <dcterms:created xsi:type="dcterms:W3CDTF">2015-06-05T18:19:34Z</dcterms:created>
  <dcterms:modified xsi:type="dcterms:W3CDTF">2022-07-18T08:09:17Z</dcterms:modified>
</cp:coreProperties>
</file>